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  <sheet name="Лист4" sheetId="4" r:id="rId4"/>
  </sheets>
  <definedNames>
    <definedName name="solver_adj" localSheetId="0" hidden="1">Лист1!$I$4:$L$7</definedName>
    <definedName name="solver_cvg" localSheetId="0" hidden="1">0.0001</definedName>
    <definedName name="solver_drv" localSheetId="0" hidden="1">1</definedName>
    <definedName name="solver_est" localSheetId="0" hidden="1">1</definedName>
    <definedName name="solver_itr" localSheetId="0" hidden="1">100</definedName>
    <definedName name="solver_lhs1" localSheetId="0" hidden="1">Лист1!$I$8:$L$8</definedName>
    <definedName name="solver_lhs2" localSheetId="0" hidden="1">Лист1!$M$4:$M$7</definedName>
    <definedName name="solver_lhs3" localSheetId="0" hidden="1">Лист1!$I$4:$L$7</definedName>
    <definedName name="solver_lhs4" localSheetId="0" hidden="1">Лист1!$I$4:$L$7</definedName>
    <definedName name="solver_lhs5" localSheetId="0" hidden="1">Лист1!$L$4</definedName>
    <definedName name="solver_lhs6" localSheetId="0" hidden="1">Лист1!$I$6</definedName>
    <definedName name="solver_lhs7" localSheetId="0" hidden="1">Лист1!$I$5</definedName>
    <definedName name="solver_lin" localSheetId="0" hidden="1">1</definedName>
    <definedName name="solver_neg" localSheetId="0" hidden="1">1</definedName>
    <definedName name="solver_num" localSheetId="0" hidden="1">7</definedName>
    <definedName name="solver_nwt" localSheetId="0" hidden="1">1</definedName>
    <definedName name="solver_opt" localSheetId="0" hidden="1">Лист1!$M$11</definedName>
    <definedName name="solver_pre" localSheetId="0" hidden="1">0.000001</definedName>
    <definedName name="solver_rel1" localSheetId="0" hidden="1">2</definedName>
    <definedName name="solver_rel2" localSheetId="0" hidden="1">2</definedName>
    <definedName name="solver_rel3" localSheetId="0" hidden="1">4</definedName>
    <definedName name="solver_rel4" localSheetId="0" hidden="1">3</definedName>
    <definedName name="solver_rel5" localSheetId="0" hidden="1">2</definedName>
    <definedName name="solver_rel6" localSheetId="0" hidden="1">2</definedName>
    <definedName name="solver_rel7" localSheetId="0" hidden="1">3</definedName>
    <definedName name="solver_rhs1" localSheetId="0" hidden="1">Лист1!$B$25:$E$25</definedName>
    <definedName name="solver_rhs2" localSheetId="0" hidden="1">Лист1!$F$21:$F$24</definedName>
    <definedName name="solver_rhs3" localSheetId="0" hidden="1">целое</definedName>
    <definedName name="solver_rhs4" localSheetId="0" hidden="1">0</definedName>
    <definedName name="solver_rhs5" localSheetId="0" hidden="1">0</definedName>
    <definedName name="solver_rhs6" localSheetId="0" hidden="1">0</definedName>
    <definedName name="solver_rhs7" localSheetId="0" hidden="1">800</definedName>
    <definedName name="solver_scl" localSheetId="0" hidden="1">2</definedName>
    <definedName name="solver_sho" localSheetId="0" hidden="1">2</definedName>
    <definedName name="solver_tim" localSheetId="0" hidden="1">100</definedName>
    <definedName name="solver_tol" localSheetId="0" hidden="1">0.05</definedName>
    <definedName name="solver_typ" localSheetId="0" hidden="1">2</definedName>
    <definedName name="solver_val" localSheetId="0" hidden="1">0</definedName>
  </definedNames>
  <calcPr calcId="124519"/>
</workbook>
</file>

<file path=xl/calcChain.xml><?xml version="1.0" encoding="utf-8"?>
<calcChain xmlns="http://schemas.openxmlformats.org/spreadsheetml/2006/main">
  <c r="M11" i="1"/>
  <c r="M5"/>
  <c r="M6"/>
  <c r="M7"/>
  <c r="M4"/>
  <c r="J8"/>
  <c r="K8"/>
  <c r="L8"/>
  <c r="I8"/>
  <c r="F24"/>
  <c r="C25"/>
  <c r="D25"/>
  <c r="E25"/>
  <c r="B25"/>
  <c r="C26"/>
  <c r="D26"/>
  <c r="E26"/>
  <c r="F15"/>
  <c r="B16"/>
  <c r="B26" s="1"/>
  <c r="F21"/>
  <c r="B22"/>
  <c r="C22"/>
  <c r="D22"/>
  <c r="E22"/>
  <c r="B23"/>
  <c r="C23"/>
  <c r="D23"/>
  <c r="E23"/>
  <c r="C21"/>
  <c r="D21"/>
  <c r="E21"/>
  <c r="B21"/>
  <c r="F22"/>
  <c r="F23"/>
</calcChain>
</file>

<file path=xl/sharedStrings.xml><?xml version="1.0" encoding="utf-8"?>
<sst xmlns="http://schemas.openxmlformats.org/spreadsheetml/2006/main" count="72" uniqueCount="42">
  <si>
    <t>затраты на перевоз, запас и необходимость</t>
  </si>
  <si>
    <t>склады</t>
  </si>
  <si>
    <t>хлебопекарни</t>
  </si>
  <si>
    <t>с3</t>
  </si>
  <si>
    <t>с4</t>
  </si>
  <si>
    <t>с5</t>
  </si>
  <si>
    <t>х1</t>
  </si>
  <si>
    <t>х2</t>
  </si>
  <si>
    <t>х3</t>
  </si>
  <si>
    <t>х4</t>
  </si>
  <si>
    <t>потребность, т/мес</t>
  </si>
  <si>
    <t>запас, т/мес</t>
  </si>
  <si>
    <t>учет гарантированных перевозок</t>
  </si>
  <si>
    <t>перерасчет в мешки</t>
  </si>
  <si>
    <t>потребность, мешки</t>
  </si>
  <si>
    <t>запас, мешки</t>
  </si>
  <si>
    <t>количество перевозок в мешках,ограничение</t>
  </si>
  <si>
    <t>http://alphamlm.ru/biznes-secrets/pobeg-iz-ofisa-ili-preimushhestva-raboty-na-sebya</t>
  </si>
  <si>
    <t>потребность</t>
  </si>
  <si>
    <t xml:space="preserve">http://math.semestr.ru/transp/index.php </t>
  </si>
  <si>
    <t>u4+v2=0</t>
  </si>
  <si>
    <t>u4+v4=0</t>
  </si>
  <si>
    <t>u1=0</t>
  </si>
  <si>
    <t>u1+v1=25</t>
  </si>
  <si>
    <t>u1+v3=5</t>
  </si>
  <si>
    <t>u2+v2=35</t>
  </si>
  <si>
    <t>u2+v3=10</t>
  </si>
  <si>
    <t>u3+v3=40</t>
  </si>
  <si>
    <t>v1=25</t>
  </si>
  <si>
    <t>v3=5</t>
  </si>
  <si>
    <t>u2=5</t>
  </si>
  <si>
    <t>v2=30</t>
  </si>
  <si>
    <t>u3=35</t>
  </si>
  <si>
    <t>u4=-30</t>
  </si>
  <si>
    <t>v4=30</t>
  </si>
  <si>
    <t>u1+v2=30</t>
  </si>
  <si>
    <t>u1+v4=30</t>
  </si>
  <si>
    <t>u2+v1=30</t>
  </si>
  <si>
    <t>u2+v4=35</t>
  </si>
  <si>
    <t>u3+v1=60</t>
  </si>
  <si>
    <t>целевая функция</t>
  </si>
  <si>
    <t>с6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</si>
</sst>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1"/>
      <color rgb="FF000000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20">
    <xf numFmtId="0" fontId="0" fillId="0" borderId="0" xfId="0"/>
    <xf numFmtId="0" fontId="0" fillId="0" borderId="1" xfId="0" applyBorder="1"/>
    <xf numFmtId="0" fontId="0" fillId="2" borderId="1" xfId="0" applyFill="1" applyBorder="1"/>
    <xf numFmtId="0" fontId="0" fillId="0" borderId="1" xfId="0" applyFill="1" applyBorder="1"/>
    <xf numFmtId="0" fontId="1" fillId="0" borderId="0" xfId="0" applyFont="1"/>
    <xf numFmtId="0" fontId="0" fillId="3" borderId="1" xfId="0" applyFill="1" applyBorder="1"/>
    <xf numFmtId="0" fontId="0" fillId="4" borderId="1" xfId="0" applyFill="1" applyBorder="1"/>
    <xf numFmtId="0" fontId="0" fillId="5" borderId="1" xfId="0" applyFill="1" applyBorder="1"/>
    <xf numFmtId="0" fontId="3" fillId="0" borderId="0" xfId="0" applyFont="1" applyFill="1" applyBorder="1"/>
    <xf numFmtId="0" fontId="2" fillId="0" borderId="0" xfId="1" applyAlignment="1" applyProtection="1"/>
    <xf numFmtId="0" fontId="2" fillId="0" borderId="0" xfId="1" applyFill="1" applyBorder="1" applyAlignment="1" applyProtection="1"/>
    <xf numFmtId="0" fontId="3" fillId="0" borderId="0" xfId="0" applyFont="1" applyFill="1" applyBorder="1" applyAlignment="1"/>
    <xf numFmtId="0" fontId="0" fillId="2" borderId="0" xfId="0" applyFill="1" applyBorder="1"/>
    <xf numFmtId="0" fontId="0" fillId="0" borderId="1" xfId="0" applyFill="1" applyBorder="1" applyAlignment="1">
      <alignment horizontal="center"/>
    </xf>
    <xf numFmtId="0" fontId="0" fillId="0" borderId="2" xfId="0" applyFill="1" applyBorder="1" applyAlignment="1">
      <alignment horizontal="center"/>
    </xf>
    <xf numFmtId="0" fontId="0" fillId="0" borderId="3" xfId="0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0" fontId="3" fillId="0" borderId="0" xfId="0" applyFont="1" applyFill="1" applyBorder="1" applyAlignment="1">
      <alignment horizontal="right"/>
    </xf>
    <xf numFmtId="3" fontId="3" fillId="0" borderId="0" xfId="0" applyNumberFormat="1" applyFont="1" applyFill="1" applyBorder="1"/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hyperlink" Target="http://math.semestr.ru/transp/index.php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26"/>
  <sheetViews>
    <sheetView tabSelected="1" workbookViewId="0">
      <selection activeCell="P6" sqref="P6"/>
    </sheetView>
  </sheetViews>
  <sheetFormatPr defaultRowHeight="15"/>
  <cols>
    <col min="1" max="1" width="18.42578125" customWidth="1"/>
    <col min="6" max="6" width="13" customWidth="1"/>
    <col min="8" max="8" width="14.42578125" customWidth="1"/>
    <col min="12" max="12" width="11.7109375" customWidth="1"/>
    <col min="13" max="13" width="13" customWidth="1"/>
  </cols>
  <sheetData>
    <row r="1" spans="1:20">
      <c r="A1" s="4" t="s">
        <v>0</v>
      </c>
      <c r="H1" s="4" t="s">
        <v>16</v>
      </c>
    </row>
    <row r="2" spans="1:20">
      <c r="A2" s="1"/>
      <c r="B2" s="13" t="s">
        <v>2</v>
      </c>
      <c r="C2" s="13"/>
      <c r="D2" s="13"/>
      <c r="E2" s="13"/>
      <c r="F2" s="14" t="s">
        <v>11</v>
      </c>
      <c r="H2" s="5"/>
      <c r="I2" s="16" t="s">
        <v>2</v>
      </c>
      <c r="J2" s="16"/>
      <c r="K2" s="16"/>
      <c r="L2" s="16"/>
      <c r="M2" s="17" t="s">
        <v>15</v>
      </c>
    </row>
    <row r="3" spans="1:20">
      <c r="A3" s="1" t="s">
        <v>1</v>
      </c>
      <c r="B3" s="3" t="s">
        <v>6</v>
      </c>
      <c r="C3" s="3" t="s">
        <v>7</v>
      </c>
      <c r="D3" s="3" t="s">
        <v>8</v>
      </c>
      <c r="E3" s="3" t="s">
        <v>9</v>
      </c>
      <c r="F3" s="15"/>
      <c r="H3" s="5" t="s">
        <v>1</v>
      </c>
      <c r="I3" s="5" t="s">
        <v>6</v>
      </c>
      <c r="J3" s="5" t="s">
        <v>7</v>
      </c>
      <c r="K3" s="5" t="s">
        <v>8</v>
      </c>
      <c r="L3" s="5" t="s">
        <v>9</v>
      </c>
      <c r="M3" s="17"/>
      <c r="O3" s="2" t="s">
        <v>23</v>
      </c>
      <c r="P3" s="2"/>
      <c r="Q3" s="2" t="s">
        <v>22</v>
      </c>
      <c r="R3" s="2" t="s">
        <v>28</v>
      </c>
      <c r="S3" s="2"/>
      <c r="T3" s="2" t="s">
        <v>35</v>
      </c>
    </row>
    <row r="4" spans="1:20">
      <c r="A4" s="1" t="s">
        <v>3</v>
      </c>
      <c r="B4" s="2">
        <v>500</v>
      </c>
      <c r="C4" s="2">
        <v>200</v>
      </c>
      <c r="D4" s="2">
        <v>100</v>
      </c>
      <c r="E4" s="2">
        <v>600</v>
      </c>
      <c r="F4" s="2">
        <v>60</v>
      </c>
      <c r="H4" s="5" t="s">
        <v>3</v>
      </c>
      <c r="I4" s="6">
        <v>0</v>
      </c>
      <c r="J4" s="6">
        <v>23.000000000312639</v>
      </c>
      <c r="K4" s="6">
        <v>1176.9999999996924</v>
      </c>
      <c r="L4" s="6">
        <v>0</v>
      </c>
      <c r="M4" s="7">
        <f>SUM(I4:L4)</f>
        <v>1200.000000000005</v>
      </c>
      <c r="O4" s="2" t="s">
        <v>24</v>
      </c>
      <c r="P4" s="2"/>
      <c r="Q4" s="2" t="s">
        <v>30</v>
      </c>
      <c r="R4" s="2" t="s">
        <v>31</v>
      </c>
      <c r="S4" s="2"/>
      <c r="T4" s="2" t="s">
        <v>36</v>
      </c>
    </row>
    <row r="5" spans="1:20">
      <c r="A5" s="1" t="s">
        <v>4</v>
      </c>
      <c r="B5" s="2">
        <v>300</v>
      </c>
      <c r="C5" s="2">
        <v>700</v>
      </c>
      <c r="D5" s="2">
        <v>200</v>
      </c>
      <c r="E5" s="2">
        <v>400</v>
      </c>
      <c r="F5" s="2">
        <v>55</v>
      </c>
      <c r="H5" s="5" t="s">
        <v>4</v>
      </c>
      <c r="I5" s="6">
        <v>1099.9999999990819</v>
      </c>
      <c r="J5" s="6">
        <v>0</v>
      </c>
      <c r="K5" s="6">
        <v>0</v>
      </c>
      <c r="L5" s="6">
        <v>0</v>
      </c>
      <c r="M5" s="7">
        <f t="shared" ref="M5:M7" si="0">SUM(I5:L5)</f>
        <v>1099.9999999990819</v>
      </c>
      <c r="O5" s="2" t="s">
        <v>25</v>
      </c>
      <c r="P5" s="2"/>
      <c r="Q5" s="2" t="s">
        <v>32</v>
      </c>
      <c r="R5" s="2" t="s">
        <v>29</v>
      </c>
      <c r="S5" s="2"/>
      <c r="T5" s="2" t="s">
        <v>37</v>
      </c>
    </row>
    <row r="6" spans="1:20">
      <c r="A6" s="1" t="s">
        <v>5</v>
      </c>
      <c r="B6" s="2">
        <v>200</v>
      </c>
      <c r="C6" s="2">
        <v>500</v>
      </c>
      <c r="D6" s="2">
        <v>800</v>
      </c>
      <c r="E6" s="2">
        <v>200</v>
      </c>
      <c r="F6" s="2">
        <v>65</v>
      </c>
      <c r="H6" s="5" t="s">
        <v>5</v>
      </c>
      <c r="I6" s="6">
        <v>0</v>
      </c>
      <c r="J6" s="6">
        <v>51.999999998803993</v>
      </c>
      <c r="K6" s="6">
        <v>0</v>
      </c>
      <c r="L6" s="6">
        <v>1248</v>
      </c>
      <c r="M6" s="7">
        <f t="shared" si="0"/>
        <v>1299.999999998804</v>
      </c>
      <c r="O6" s="2" t="s">
        <v>26</v>
      </c>
      <c r="P6" s="2"/>
      <c r="Q6" s="2" t="s">
        <v>33</v>
      </c>
      <c r="R6" s="2" t="s">
        <v>34</v>
      </c>
      <c r="S6" s="2"/>
      <c r="T6" s="2" t="s">
        <v>38</v>
      </c>
    </row>
    <row r="7" spans="1:20">
      <c r="A7" s="1" t="s">
        <v>10</v>
      </c>
      <c r="B7" s="2">
        <v>77.86</v>
      </c>
      <c r="C7" s="2">
        <v>56.78</v>
      </c>
      <c r="D7" s="2">
        <v>58.88</v>
      </c>
      <c r="E7" s="2">
        <v>62.44</v>
      </c>
      <c r="F7" s="1"/>
      <c r="H7" s="5" t="s">
        <v>41</v>
      </c>
      <c r="I7" s="6">
        <v>457.00000000160668</v>
      </c>
      <c r="J7" s="6">
        <v>1059.9999999998593</v>
      </c>
      <c r="K7" s="6">
        <v>0</v>
      </c>
      <c r="L7" s="6">
        <v>0</v>
      </c>
      <c r="M7" s="7">
        <f t="shared" si="0"/>
        <v>1517.0000000014659</v>
      </c>
      <c r="O7" s="2" t="s">
        <v>27</v>
      </c>
      <c r="P7" s="2"/>
      <c r="Q7" s="2"/>
      <c r="R7" s="2"/>
      <c r="S7" s="2"/>
      <c r="T7" s="2" t="s">
        <v>39</v>
      </c>
    </row>
    <row r="8" spans="1:20">
      <c r="H8" s="5" t="s">
        <v>18</v>
      </c>
      <c r="I8" s="7">
        <f>SUM(I4:I7)</f>
        <v>1557.0000000006885</v>
      </c>
      <c r="J8" s="7">
        <f t="shared" ref="J8:L8" si="1">SUM(J4:J7)</f>
        <v>1134.9999999989759</v>
      </c>
      <c r="K8" s="7">
        <f t="shared" si="1"/>
        <v>1176.9999999996924</v>
      </c>
      <c r="L8" s="7">
        <f t="shared" si="1"/>
        <v>1248</v>
      </c>
      <c r="M8" s="1"/>
      <c r="O8" s="2" t="s">
        <v>20</v>
      </c>
      <c r="P8" s="2"/>
      <c r="Q8" s="2"/>
      <c r="R8" s="2"/>
      <c r="S8" s="2"/>
      <c r="T8" s="2"/>
    </row>
    <row r="9" spans="1:20">
      <c r="O9" s="2" t="s">
        <v>21</v>
      </c>
      <c r="P9" s="2"/>
      <c r="Q9" s="2"/>
      <c r="R9" s="2"/>
      <c r="S9" s="2"/>
      <c r="T9" s="2"/>
    </row>
    <row r="10" spans="1:20">
      <c r="A10" s="4" t="s">
        <v>12</v>
      </c>
      <c r="O10" s="2"/>
      <c r="P10" s="2"/>
      <c r="Q10" s="2"/>
      <c r="R10" s="2"/>
      <c r="S10" s="2"/>
      <c r="T10" s="2"/>
    </row>
    <row r="11" spans="1:20">
      <c r="A11" s="1"/>
      <c r="B11" s="13" t="s">
        <v>2</v>
      </c>
      <c r="C11" s="13"/>
      <c r="D11" s="13"/>
      <c r="E11" s="13"/>
      <c r="F11" s="14" t="s">
        <v>11</v>
      </c>
      <c r="L11" t="s">
        <v>40</v>
      </c>
      <c r="M11">
        <f>SUMPRODUCT(B21:E24,I4:L7)</f>
        <v>188095.00000010451</v>
      </c>
    </row>
    <row r="12" spans="1:20">
      <c r="A12" s="1" t="s">
        <v>1</v>
      </c>
      <c r="B12" s="3" t="s">
        <v>6</v>
      </c>
      <c r="C12" s="3" t="s">
        <v>7</v>
      </c>
      <c r="D12" s="3" t="s">
        <v>8</v>
      </c>
      <c r="E12" s="3" t="s">
        <v>9</v>
      </c>
      <c r="F12" s="15"/>
    </row>
    <row r="13" spans="1:20">
      <c r="A13" s="1" t="s">
        <v>3</v>
      </c>
      <c r="B13" s="2">
        <v>500</v>
      </c>
      <c r="C13" s="2">
        <v>200</v>
      </c>
      <c r="D13" s="2">
        <v>100</v>
      </c>
      <c r="E13" s="2">
        <v>600</v>
      </c>
      <c r="F13" s="2">
        <v>60</v>
      </c>
    </row>
    <row r="14" spans="1:20">
      <c r="A14" s="1" t="s">
        <v>4</v>
      </c>
      <c r="B14" s="2">
        <v>300</v>
      </c>
      <c r="C14" s="2">
        <v>700</v>
      </c>
      <c r="D14" s="2">
        <v>200</v>
      </c>
      <c r="E14" s="2">
        <v>400</v>
      </c>
      <c r="F14" s="2">
        <v>55</v>
      </c>
    </row>
    <row r="15" spans="1:20">
      <c r="A15" s="1" t="s">
        <v>5</v>
      </c>
      <c r="B15" s="2">
        <v>200</v>
      </c>
      <c r="C15" s="2">
        <v>500</v>
      </c>
      <c r="D15" s="2">
        <v>800</v>
      </c>
      <c r="E15" s="2">
        <v>200</v>
      </c>
      <c r="F15" s="2">
        <f>F6</f>
        <v>65</v>
      </c>
    </row>
    <row r="16" spans="1:20">
      <c r="A16" s="1" t="s">
        <v>10</v>
      </c>
      <c r="B16" s="2">
        <f>B7</f>
        <v>77.86</v>
      </c>
      <c r="C16" s="2">
        <v>56.78</v>
      </c>
      <c r="D16" s="2">
        <v>58.88</v>
      </c>
      <c r="E16" s="2">
        <v>62.44</v>
      </c>
      <c r="F16" s="1"/>
    </row>
    <row r="17" spans="1:13">
      <c r="H17" s="8"/>
      <c r="I17" s="10"/>
      <c r="J17" s="11"/>
      <c r="K17" s="11"/>
      <c r="L17" s="11"/>
      <c r="M17" s="11"/>
    </row>
    <row r="18" spans="1:13">
      <c r="A18" s="4" t="s">
        <v>13</v>
      </c>
      <c r="H18" s="8"/>
      <c r="I18" s="11"/>
      <c r="J18" s="11"/>
      <c r="K18" s="11"/>
      <c r="L18" s="11"/>
      <c r="M18" s="11"/>
    </row>
    <row r="19" spans="1:13">
      <c r="A19" s="1"/>
      <c r="B19" s="13" t="s">
        <v>2</v>
      </c>
      <c r="C19" s="13"/>
      <c r="D19" s="13"/>
      <c r="E19" s="13"/>
      <c r="F19" s="14" t="s">
        <v>15</v>
      </c>
      <c r="H19" s="8"/>
      <c r="I19" s="8"/>
      <c r="J19" s="8"/>
      <c r="K19" s="8"/>
      <c r="L19" s="8"/>
      <c r="M19" s="11"/>
    </row>
    <row r="20" spans="1:13">
      <c r="A20" s="1" t="s">
        <v>1</v>
      </c>
      <c r="B20" s="3" t="s">
        <v>6</v>
      </c>
      <c r="C20" s="3" t="s">
        <v>7</v>
      </c>
      <c r="D20" s="3" t="s">
        <v>8</v>
      </c>
      <c r="E20" s="3" t="s">
        <v>9</v>
      </c>
      <c r="F20" s="15"/>
      <c r="H20" s="8"/>
      <c r="I20" s="18"/>
      <c r="J20" s="19"/>
      <c r="K20" s="18"/>
      <c r="L20" s="8"/>
      <c r="M20" s="18"/>
    </row>
    <row r="21" spans="1:13">
      <c r="A21" s="1" t="s">
        <v>3</v>
      </c>
      <c r="B21" s="2">
        <f>B13/20</f>
        <v>25</v>
      </c>
      <c r="C21" s="2">
        <f t="shared" ref="C21:E21" si="2">C13/20</f>
        <v>10</v>
      </c>
      <c r="D21" s="2">
        <f t="shared" si="2"/>
        <v>5</v>
      </c>
      <c r="E21" s="2">
        <f t="shared" si="2"/>
        <v>30</v>
      </c>
      <c r="F21" s="2">
        <f>F13*1000/50</f>
        <v>1200</v>
      </c>
      <c r="H21" s="8"/>
      <c r="I21" s="8"/>
      <c r="J21" s="18"/>
      <c r="K21" s="18"/>
      <c r="L21" s="8"/>
      <c r="M21" s="18"/>
    </row>
    <row r="22" spans="1:13">
      <c r="A22" s="1" t="s">
        <v>4</v>
      </c>
      <c r="B22" s="2">
        <f t="shared" ref="B22:E22" si="3">B14/20</f>
        <v>15</v>
      </c>
      <c r="C22" s="2">
        <f t="shared" si="3"/>
        <v>35</v>
      </c>
      <c r="D22" s="2">
        <f t="shared" si="3"/>
        <v>10</v>
      </c>
      <c r="E22" s="2">
        <f t="shared" si="3"/>
        <v>20</v>
      </c>
      <c r="F22" s="2">
        <f t="shared" ref="F22:F23" si="4">F14*1000/50</f>
        <v>1100</v>
      </c>
      <c r="H22" s="8"/>
      <c r="I22" s="8"/>
      <c r="J22" s="8"/>
      <c r="K22" s="18"/>
      <c r="L22" s="8"/>
      <c r="M22" s="18"/>
    </row>
    <row r="23" spans="1:13">
      <c r="A23" s="1" t="s">
        <v>5</v>
      </c>
      <c r="B23" s="2">
        <f t="shared" ref="B23:E23" si="5">B15/20</f>
        <v>10</v>
      </c>
      <c r="C23" s="2">
        <f t="shared" si="5"/>
        <v>25</v>
      </c>
      <c r="D23" s="2">
        <f t="shared" si="5"/>
        <v>40</v>
      </c>
      <c r="E23" s="2">
        <f t="shared" si="5"/>
        <v>10</v>
      </c>
      <c r="F23" s="2">
        <f t="shared" si="4"/>
        <v>1300</v>
      </c>
      <c r="H23" s="8"/>
      <c r="I23" s="8"/>
      <c r="J23" s="18"/>
      <c r="K23" s="8"/>
      <c r="L23" s="18"/>
      <c r="M23" s="18"/>
    </row>
    <row r="24" spans="1:13">
      <c r="A24" s="1"/>
      <c r="B24" s="12">
        <v>100</v>
      </c>
      <c r="C24" s="12">
        <v>100</v>
      </c>
      <c r="D24" s="12">
        <v>100</v>
      </c>
      <c r="E24" s="12">
        <v>100</v>
      </c>
      <c r="F24" s="2">
        <f>SUM(B25:E25)-SUM(F21:F23)</f>
        <v>1517</v>
      </c>
      <c r="H24" s="8"/>
      <c r="I24" s="8"/>
      <c r="J24" s="18"/>
      <c r="K24" s="8"/>
      <c r="L24" s="18"/>
      <c r="M24" s="18"/>
    </row>
    <row r="25" spans="1:13">
      <c r="A25" s="1" t="s">
        <v>14</v>
      </c>
      <c r="B25">
        <f>FLOOR(B26,1)</f>
        <v>1557</v>
      </c>
      <c r="C25">
        <f t="shared" ref="C25:E25" si="6">FLOOR(C26,1)</f>
        <v>1135</v>
      </c>
      <c r="D25">
        <f t="shared" si="6"/>
        <v>1177</v>
      </c>
      <c r="E25">
        <f t="shared" si="6"/>
        <v>1248</v>
      </c>
      <c r="F25" s="1"/>
      <c r="H25" s="8"/>
      <c r="I25" s="18"/>
      <c r="J25" s="18"/>
      <c r="K25" s="18"/>
      <c r="L25" s="18"/>
      <c r="M25" s="8"/>
    </row>
    <row r="26" spans="1:13">
      <c r="B26" s="2">
        <f>B16*1000/50</f>
        <v>1557.2</v>
      </c>
      <c r="C26" s="2">
        <f t="shared" ref="C26:E26" si="7">C16*1000/50</f>
        <v>1135.5999999999999</v>
      </c>
      <c r="D26" s="2">
        <f t="shared" si="7"/>
        <v>1177.5999999999999</v>
      </c>
      <c r="E26" s="2">
        <f t="shared" si="7"/>
        <v>1248.8</v>
      </c>
    </row>
  </sheetData>
  <mergeCells count="8">
    <mergeCell ref="B19:E19"/>
    <mergeCell ref="F19:F20"/>
    <mergeCell ref="I2:L2"/>
    <mergeCell ref="M2:M3"/>
    <mergeCell ref="B2:E2"/>
    <mergeCell ref="F2:F3"/>
    <mergeCell ref="B11:E11"/>
    <mergeCell ref="F11:F12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C13"/>
  <sheetViews>
    <sheetView workbookViewId="0">
      <selection activeCell="K5" sqref="K5"/>
    </sheetView>
  </sheetViews>
  <sheetFormatPr defaultRowHeight="15"/>
  <sheetData>
    <row r="1" spans="1:3">
      <c r="A1" t="s">
        <v>17</v>
      </c>
    </row>
    <row r="13" spans="1:3">
      <c r="C13" s="9" t="s">
        <v>19</v>
      </c>
    </row>
  </sheetData>
  <hyperlinks>
    <hyperlink ref="C13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</vt:lpstr>
      <vt:lpstr>Лист2</vt:lpstr>
      <vt:lpstr>Лист3</vt:lpstr>
      <vt:lpstr>Лист4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2011-10-08T07:38:15Z</dcterms:modified>
</cp:coreProperties>
</file>